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qaghaq Tuf\14,Tiv 3-rd gerezmanatun tanogh chan\BoQ\"/>
    </mc:Choice>
  </mc:AlternateContent>
  <bookViews>
    <workbookView showHorizontalScroll="0" showVerticalScroll="0" showSheetTabs="0" xWindow="0" yWindow="0" windowWidth="28800" windowHeight="12228" tabRatio="910"/>
  </bookViews>
  <sheets>
    <sheet name="Ampop ampopagir" sheetId="1" r:id="rId1"/>
  </sheets>
  <definedNames>
    <definedName name="_xlnm.Print_Area" localSheetId="0">'Ampop ampopagir'!$A$1:$H$17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H12" i="1" l="1"/>
  <c r="H11" i="1"/>
  <c r="H10" i="1"/>
  <c r="H9" i="1"/>
  <c r="H8" i="1"/>
  <c r="H6" i="1"/>
  <c r="H13" i="1" l="1"/>
  <c r="G19" i="1" s="1"/>
  <c r="I8" i="1"/>
</calcChain>
</file>

<file path=xl/sharedStrings.xml><?xml version="1.0" encoding="utf-8"?>
<sst xmlns="http://schemas.openxmlformats.org/spreadsheetml/2006/main" count="40" uniqueCount="34">
  <si>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</si>
  <si>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</si>
  <si>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</si>
  <si>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</si>
  <si>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</si>
  <si>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</si>
  <si>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</si>
  <si>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</si>
  <si>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</si>
  <si>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</si>
  <si>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</si>
  <si>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</si>
  <si>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</si>
  <si>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</si>
  <si>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</si>
  <si>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</si>
  <si>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</si>
  <si>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</si>
  <si>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</si>
  <si>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  <family val="3"/>
      </rPr>
      <t xml:space="preserve">շ.տ  ա/ի և տեղափոխում լցակույտ 3 կմ </t>
    </r>
  </si>
  <si>
    <t>Составил / Կազմեց                                                        Р. Аракелян /Ռ. Առաքելյան</t>
  </si>
  <si>
    <t>Общий
Ընդհանուրը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</si>
  <si>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</si>
  <si>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</si>
  <si>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</si>
  <si>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</si>
  <si>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</si>
  <si>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գծմ</t>
  </si>
  <si>
    <t>п.м.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</si>
  <si>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</si>
  <si>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</si>
  <si>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</si>
  <si>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</si>
  <si>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 xml:space="preserve"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
Արթիկ քաղաքի թիվ 3-րդ գերեզմանատուն տանող ճանապարհ / дорога, ведущая к кладбищу №3 города Артик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</si>
</sst>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20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1"/>
      <name val="GHEA Grapalat"/>
      <family val="3"/>
    </font>
    <font>
      <b/>
      <sz val="12"/>
      <color indexed="8"/>
      <name val="GHEA Grapalat"/>
      <family val="3"/>
    </font>
    <font>
      <b/>
      <sz val="14"/>
      <name val="GHEA Grapalat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GHEA Grapalat"/>
    </font>
    <font>
      <vertAlign val="superscript"/>
      <sz val="12"/>
      <name val="GHEA Grapalat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5" fontId="3" fillId="0" borderId="0" xfId="0" applyNumberFormat="1" applyFont="1"/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12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2453821</xdr:colOff>
      <xdr:row>14</xdr:row>
      <xdr:rowOff>154215</xdr:rowOff>
    </xdr:from>
    <xdr:to>
      <xdr:col>2</xdr:col>
      <xdr:colOff>2923807</xdr:colOff>
      <xdr:row>16</xdr:row>
      <xdr:rowOff>179417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1071" y="8985251"/>
          <a:ext cx="469986" cy="501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2"/>
  <sheetViews>
    <sheetView showGridLines="0" tabSelected="1" zoomScale="70" zoomScaleNormal="70" zoomScaleSheetLayoutView="55" workbookViewId="0">
      <selection activeCell="G5" sqref="G5"/>
    </sheetView>
  </sheetViews>
  <sheetFormatPr defaultColWidth="9.33203125" defaultRowHeight="17.399999999999999" x14ac:dyDescent="0.4"/>
  <cols>
    <col min="1" max="1" width="4.44140625" style="8" customWidth="1"/>
    <col min="2" max="2" width="65.44140625" style="3" customWidth="1"/>
    <col min="3" max="3" width="85.44140625" style="3" customWidth="1"/>
    <col min="4" max="4" width="15" style="6" customWidth="1"/>
    <col min="5" max="5" width="13.5546875" style="6" customWidth="1"/>
    <col min="6" max="6" width="14.33203125" style="20" bestFit="1" customWidth="1"/>
    <col min="7" max="7" width="13.6640625" style="3" customWidth="1"/>
    <col min="8" max="8" width="21.33203125" style="3" customWidth="1"/>
    <col min="9" max="16384" width="9.33203125" style="3"/>
  </cols>
  <sheetData>
    <row r="1" spans="1:10" ht="30.6" customHeight="1" x14ac:dyDescent="0.4">
      <c r="A1" s="35" t="s">
        <v>22</v>
      </c>
      <c r="B1" s="35"/>
      <c r="C1" s="35"/>
      <c r="D1" s="35"/>
      <c r="E1" s="35"/>
      <c r="F1" s="35"/>
      <c r="G1" s="35"/>
      <c r="H1" s="35"/>
      <c r="I1" s="9"/>
    </row>
    <row r="2" spans="1:10" ht="132" customHeight="1" x14ac:dyDescent="0.4">
      <c r="A2" s="13"/>
      <c r="B2" s="32" t="s">
        <v>33</v>
      </c>
      <c r="C2" s="32"/>
      <c r="D2" s="32"/>
      <c r="E2" s="32"/>
      <c r="F2" s="32"/>
      <c r="G2" s="32"/>
      <c r="H2" s="9"/>
      <c r="I2" s="9"/>
    </row>
    <row r="3" spans="1:10" s="8" customFormat="1" ht="64.8" x14ac:dyDescent="0.35">
      <c r="A3" s="24" t="s">
        <v>0</v>
      </c>
      <c r="B3" s="1" t="s">
        <v>23</v>
      </c>
      <c r="C3" s="24" t="s">
        <v>4</v>
      </c>
      <c r="D3" s="24" t="s">
        <v>3</v>
      </c>
      <c r="E3" s="24" t="s">
        <v>24</v>
      </c>
      <c r="F3" s="24" t="s">
        <v>5</v>
      </c>
      <c r="G3" s="25" t="s">
        <v>25</v>
      </c>
      <c r="H3" s="26" t="s">
        <v>26</v>
      </c>
      <c r="I3" s="12"/>
    </row>
    <row r="4" spans="1:10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27">
        <v>7</v>
      </c>
      <c r="H4" s="28">
        <v>8</v>
      </c>
    </row>
    <row r="5" spans="1:10" ht="30" customHeight="1" x14ac:dyDescent="0.4">
      <c r="A5" s="1"/>
      <c r="B5" s="7" t="s">
        <v>1</v>
      </c>
      <c r="C5" s="7" t="s">
        <v>2</v>
      </c>
      <c r="D5" s="1"/>
      <c r="E5" s="1"/>
      <c r="F5" s="1"/>
      <c r="G5" s="2"/>
      <c r="H5" s="2"/>
      <c r="J5" s="3">
        <v>1388.3136569208923</v>
      </c>
    </row>
    <row r="6" spans="1:10" ht="38.25" customHeight="1" x14ac:dyDescent="0.4">
      <c r="A6" s="1">
        <v>1</v>
      </c>
      <c r="B6" s="4" t="s">
        <v>18</v>
      </c>
      <c r="C6" s="22" t="s">
        <v>19</v>
      </c>
      <c r="D6" s="5" t="s">
        <v>13</v>
      </c>
      <c r="E6" s="2" t="s">
        <v>14</v>
      </c>
      <c r="F6" s="2">
        <v>851</v>
      </c>
      <c r="G6" s="2">
        <v>1.631</v>
      </c>
      <c r="H6" s="2">
        <f>G6*F6</f>
        <v>1387.981</v>
      </c>
    </row>
    <row r="7" spans="1:10" ht="24.75" customHeight="1" x14ac:dyDescent="0.4">
      <c r="A7" s="1"/>
      <c r="B7" s="15" t="s">
        <v>7</v>
      </c>
      <c r="C7" s="15" t="s">
        <v>6</v>
      </c>
      <c r="D7" s="2"/>
      <c r="E7" s="2"/>
      <c r="F7" s="2"/>
      <c r="G7" s="2"/>
      <c r="H7" s="2"/>
    </row>
    <row r="8" spans="1:10" ht="34.799999999999997" x14ac:dyDescent="0.4">
      <c r="A8" s="14">
        <v>1</v>
      </c>
      <c r="B8" s="16" t="s">
        <v>17</v>
      </c>
      <c r="C8" s="17" t="s">
        <v>10</v>
      </c>
      <c r="D8" s="18" t="s">
        <v>28</v>
      </c>
      <c r="E8" s="19" t="s">
        <v>27</v>
      </c>
      <c r="F8" s="2">
        <v>890</v>
      </c>
      <c r="G8" s="2">
        <v>6.1210000000000004</v>
      </c>
      <c r="H8" s="2">
        <f t="shared" ref="H8:H12" si="0">G8*F8</f>
        <v>5447.6900000000005</v>
      </c>
      <c r="I8" s="3">
        <f>SUM(H8:H12)</f>
        <v>24365.095009999997</v>
      </c>
      <c r="J8" s="3">
        <v>24364.762131888805</v>
      </c>
    </row>
    <row r="9" spans="1:10" ht="34.799999999999997" x14ac:dyDescent="0.4">
      <c r="A9" s="14">
        <v>2</v>
      </c>
      <c r="B9" s="16" t="s">
        <v>9</v>
      </c>
      <c r="C9" s="17" t="s">
        <v>8</v>
      </c>
      <c r="D9" s="5" t="s">
        <v>13</v>
      </c>
      <c r="E9" s="2" t="s">
        <v>14</v>
      </c>
      <c r="F9" s="21">
        <v>8.9</v>
      </c>
      <c r="G9" s="2">
        <v>14.4459</v>
      </c>
      <c r="H9" s="2">
        <f t="shared" si="0"/>
        <v>128.56851</v>
      </c>
    </row>
    <row r="10" spans="1:10" ht="19.2" x14ac:dyDescent="0.4">
      <c r="A10" s="14">
        <v>3</v>
      </c>
      <c r="B10" s="16" t="s">
        <v>31</v>
      </c>
      <c r="C10" s="17" t="s">
        <v>29</v>
      </c>
      <c r="D10" s="18" t="s">
        <v>15</v>
      </c>
      <c r="E10" s="19" t="s">
        <v>16</v>
      </c>
      <c r="F10" s="2">
        <v>2201</v>
      </c>
      <c r="G10" s="2">
        <v>2.165</v>
      </c>
      <c r="H10" s="2">
        <f t="shared" si="0"/>
        <v>4765.165</v>
      </c>
    </row>
    <row r="11" spans="1:10" ht="19.2" x14ac:dyDescent="0.4">
      <c r="A11" s="14">
        <v>4</v>
      </c>
      <c r="B11" s="16" t="s">
        <v>32</v>
      </c>
      <c r="C11" s="17" t="s">
        <v>30</v>
      </c>
      <c r="D11" s="18" t="s">
        <v>15</v>
      </c>
      <c r="E11" s="19" t="s">
        <v>16</v>
      </c>
      <c r="F11" s="2">
        <v>2201</v>
      </c>
      <c r="G11" s="2">
        <v>1.3420000000000001</v>
      </c>
      <c r="H11" s="2">
        <f t="shared" si="0"/>
        <v>2953.7420000000002</v>
      </c>
    </row>
    <row r="12" spans="1:10" ht="19.2" x14ac:dyDescent="0.4">
      <c r="A12" s="14">
        <v>5</v>
      </c>
      <c r="B12" s="16" t="s">
        <v>12</v>
      </c>
      <c r="C12" s="17" t="s">
        <v>11</v>
      </c>
      <c r="D12" s="18" t="s">
        <v>15</v>
      </c>
      <c r="E12" s="19" t="s">
        <v>16</v>
      </c>
      <c r="F12" s="2">
        <v>2201</v>
      </c>
      <c r="G12" s="2">
        <v>5.0294999999999996</v>
      </c>
      <c r="H12" s="2">
        <f t="shared" si="0"/>
        <v>11069.929499999998</v>
      </c>
    </row>
    <row r="13" spans="1:10" ht="46.95" customHeight="1" x14ac:dyDescent="0.4">
      <c r="A13" s="33" t="s">
        <v>21</v>
      </c>
      <c r="B13" s="34"/>
      <c r="C13" s="34"/>
      <c r="D13" s="34"/>
      <c r="E13" s="34"/>
      <c r="F13" s="34"/>
      <c r="G13" s="34"/>
      <c r="H13" s="23">
        <f>SUM(H5:H12)</f>
        <v>25753.076009999997</v>
      </c>
    </row>
    <row r="14" spans="1:10" ht="16.5" customHeight="1" x14ac:dyDescent="0.4">
      <c r="A14" s="30"/>
      <c r="B14" s="30"/>
      <c r="C14" s="30"/>
      <c r="D14" s="30"/>
      <c r="E14" s="30"/>
      <c r="F14" s="30"/>
      <c r="G14" s="30"/>
    </row>
    <row r="15" spans="1:10" x14ac:dyDescent="0.4">
      <c r="C15" s="11"/>
      <c r="D15" s="10"/>
      <c r="E15" s="10"/>
      <c r="F15" s="10"/>
      <c r="G15" s="11"/>
    </row>
    <row r="16" spans="1:10" ht="20.25" customHeight="1" x14ac:dyDescent="0.4">
      <c r="C16" s="31" t="s">
        <v>20</v>
      </c>
      <c r="D16" s="31"/>
      <c r="E16" s="31"/>
      <c r="F16" s="31"/>
      <c r="G16" s="31"/>
    </row>
    <row r="17" spans="7:8" ht="20.25" customHeight="1" x14ac:dyDescent="0.4"/>
    <row r="18" spans="7:8" ht="20.25" customHeight="1" x14ac:dyDescent="0.4"/>
    <row r="19" spans="7:8" ht="20.25" customHeight="1" x14ac:dyDescent="0.4">
      <c r="G19" s="29">
        <f>H19-H13</f>
        <v>-2.2119030836620368E-4</v>
      </c>
      <c r="H19" s="3">
        <v>25753.075788809689</v>
      </c>
    </row>
    <row r="20" spans="7:8" ht="20.25" customHeight="1" x14ac:dyDescent="0.4"/>
    <row r="21" spans="7:8" ht="20.25" customHeight="1" x14ac:dyDescent="0.4"/>
    <row r="22" spans="7:8" ht="20.25" customHeight="1" x14ac:dyDescent="0.4"/>
    <row r="23" spans="7:8" ht="20.25" customHeight="1" x14ac:dyDescent="0.4"/>
    <row r="24" spans="7:8" ht="20.25" customHeight="1" x14ac:dyDescent="0.4"/>
    <row r="25" spans="7:8" ht="20.25" customHeight="1" x14ac:dyDescent="0.4"/>
    <row r="26" spans="7:8" ht="20.25" customHeight="1" x14ac:dyDescent="0.4"/>
    <row r="27" spans="7:8" ht="20.25" customHeight="1" x14ac:dyDescent="0.4"/>
    <row r="28" spans="7:8" ht="20.25" customHeight="1" x14ac:dyDescent="0.4"/>
    <row r="29" spans="7:8" ht="20.25" customHeight="1" x14ac:dyDescent="0.4"/>
    <row r="30" spans="7:8" ht="20.25" customHeight="1" x14ac:dyDescent="0.4"/>
    <row r="31" spans="7:8" ht="20.25" customHeight="1" x14ac:dyDescent="0.4"/>
    <row r="32" spans="7:8" ht="20.25" customHeight="1" x14ac:dyDescent="0.4"/>
    <row r="33" ht="20.25" customHeight="1" x14ac:dyDescent="0.4"/>
    <row r="34" ht="20.25" customHeight="1" x14ac:dyDescent="0.4"/>
    <row r="35" ht="20.25" customHeight="1" x14ac:dyDescent="0.4"/>
    <row r="36" ht="20.25" customHeight="1" x14ac:dyDescent="0.4"/>
    <row r="37" ht="20.25" customHeight="1" x14ac:dyDescent="0.4"/>
    <row r="38" ht="20.25" customHeight="1" x14ac:dyDescent="0.4"/>
    <row r="39" ht="20.25" customHeight="1" x14ac:dyDescent="0.4"/>
    <row r="40" ht="20.25" customHeight="1" x14ac:dyDescent="0.4"/>
    <row r="41" ht="20.25" customHeight="1" x14ac:dyDescent="0.4"/>
    <row r="42" ht="20.25" customHeight="1" x14ac:dyDescent="0.4"/>
    <row r="43" ht="20.25" customHeight="1" x14ac:dyDescent="0.4"/>
    <row r="44" ht="20.25" customHeight="1" x14ac:dyDescent="0.4"/>
    <row r="45" ht="20.25" customHeight="1" x14ac:dyDescent="0.4"/>
    <row r="46" ht="20.25" customHeight="1" x14ac:dyDescent="0.4"/>
    <row r="47" ht="20.25" customHeight="1" x14ac:dyDescent="0.4"/>
    <row r="48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</sheetData>
  <mergeCells count="5">
    <mergeCell ref="A14:G14"/>
    <mergeCell ref="C16:G16"/>
    <mergeCell ref="B2:G2"/>
    <mergeCell ref="A13:G13"/>
    <mergeCell ref="A1:H1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0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2024-12-04T14:28:17Z</cp:lastPrinted>
  <dcterms:created xsi:type="dcterms:W3CDTF">2009-04-22T11:41:30Z</dcterms:created>
  <dcterms:modified xsi:type="dcterms:W3CDTF">2025-02-17T09:52:49Z</dcterms:modified>
</cp:coreProperties>
</file>